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:\Office\Lisa\BIDS - Scanned\"/>
    </mc:Choice>
  </mc:AlternateContent>
  <xr:revisionPtr revIDLastSave="0" documentId="8_{C63C9542-5C84-48E9-8916-FBC2C2B99C85}" xr6:coauthVersionLast="47" xr6:coauthVersionMax="47" xr10:uidLastSave="{00000000-0000-0000-0000-000000000000}"/>
  <workbookProtection lockStructure="1"/>
  <bookViews>
    <workbookView xWindow="28680" yWindow="-120" windowWidth="29040" windowHeight="15840" activeTab="3" xr2:uid="{00000000-000D-0000-FFFF-FFFF00000000}"/>
  </bookViews>
  <sheets>
    <sheet name="Instructions" sheetId="1" r:id="rId1"/>
    <sheet name="Summary" sheetId="2" r:id="rId2"/>
    <sheet name="1" sheetId="3" r:id="rId3"/>
    <sheet name="2" sheetId="4" r:id="rId4"/>
    <sheet name="Response Options (hidden)" sheetId="5" state="veryHidden" r:id="rId5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4" l="1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C19" i="3"/>
  <c r="C11" i="2" s="1"/>
  <c r="H18" i="3"/>
  <c r="H17" i="3"/>
  <c r="H16" i="3"/>
  <c r="H15" i="3"/>
  <c r="H14" i="3"/>
  <c r="H13" i="3"/>
  <c r="H12" i="3"/>
  <c r="H11" i="3"/>
  <c r="C14" i="2"/>
  <c r="C17" i="2" l="1"/>
  <c r="F29" i="4"/>
  <c r="E14" i="2" s="1"/>
  <c r="AU15" i="2" s="1"/>
  <c r="F19" i="3"/>
  <c r="E11" i="2" s="1"/>
  <c r="AV12" i="2" s="1"/>
  <c r="AJ15" i="2" l="1"/>
  <c r="AW15" i="2"/>
  <c r="K15" i="2"/>
  <c r="Q12" i="2"/>
  <c r="AK12" i="2"/>
  <c r="J12" i="2"/>
  <c r="AD12" i="2"/>
  <c r="AX12" i="2"/>
  <c r="W12" i="2"/>
  <c r="AQ12" i="2"/>
  <c r="L12" i="2"/>
  <c r="AJ12" i="2"/>
  <c r="BD12" i="2"/>
  <c r="AZ15" i="2"/>
  <c r="N15" i="2"/>
  <c r="AA15" i="2"/>
  <c r="U12" i="2"/>
  <c r="AS12" i="2"/>
  <c r="N12" i="2"/>
  <c r="AH12" i="2"/>
  <c r="G12" i="2"/>
  <c r="AA12" i="2"/>
  <c r="AU12" i="2"/>
  <c r="T12" i="2"/>
  <c r="AN12" i="2"/>
  <c r="Q15" i="2"/>
  <c r="AD15" i="2"/>
  <c r="AQ15" i="2"/>
  <c r="AC12" i="2"/>
  <c r="AW12" i="2"/>
  <c r="R12" i="2"/>
  <c r="AP12" i="2"/>
  <c r="K12" i="2"/>
  <c r="AE12" i="2"/>
  <c r="BC12" i="2"/>
  <c r="X12" i="2"/>
  <c r="AR12" i="2"/>
  <c r="T15" i="2"/>
  <c r="AG15" i="2"/>
  <c r="AT15" i="2"/>
  <c r="M12" i="2"/>
  <c r="AG12" i="2"/>
  <c r="BA12" i="2"/>
  <c r="Z12" i="2"/>
  <c r="AT12" i="2"/>
  <c r="O12" i="2"/>
  <c r="AM12" i="2"/>
  <c r="H12" i="2"/>
  <c r="AB12" i="2"/>
  <c r="AZ12" i="2"/>
  <c r="L15" i="2"/>
  <c r="AB15" i="2"/>
  <c r="AR15" i="2"/>
  <c r="I15" i="2"/>
  <c r="Y15" i="2"/>
  <c r="AO15" i="2"/>
  <c r="BF14" i="2"/>
  <c r="V15" i="2"/>
  <c r="AL15" i="2"/>
  <c r="BB15" i="2"/>
  <c r="S15" i="2"/>
  <c r="AI15" i="2"/>
  <c r="AY15" i="2"/>
  <c r="P15" i="2"/>
  <c r="AF15" i="2"/>
  <c r="AV15" i="2"/>
  <c r="M15" i="2"/>
  <c r="AC15" i="2"/>
  <c r="AS15" i="2"/>
  <c r="J15" i="2"/>
  <c r="Z15" i="2"/>
  <c r="AP15" i="2"/>
  <c r="G15" i="2"/>
  <c r="W15" i="2"/>
  <c r="AM15" i="2"/>
  <c r="BC15" i="2"/>
  <c r="E17" i="2"/>
  <c r="AX18" i="2" s="1"/>
  <c r="H15" i="2"/>
  <c r="X15" i="2"/>
  <c r="AN15" i="2"/>
  <c r="BD15" i="2"/>
  <c r="U15" i="2"/>
  <c r="AK15" i="2"/>
  <c r="BA15" i="2"/>
  <c r="R15" i="2"/>
  <c r="AH15" i="2"/>
  <c r="AX15" i="2"/>
  <c r="O15" i="2"/>
  <c r="AE15" i="2"/>
  <c r="I12" i="2"/>
  <c r="Y12" i="2"/>
  <c r="AO12" i="2"/>
  <c r="BF11" i="2"/>
  <c r="V12" i="2"/>
  <c r="AL12" i="2"/>
  <c r="BB12" i="2"/>
  <c r="S12" i="2"/>
  <c r="AI12" i="2"/>
  <c r="AY12" i="2"/>
  <c r="P12" i="2"/>
  <c r="AF12" i="2"/>
  <c r="AS18" i="2" l="1"/>
  <c r="AE18" i="2"/>
  <c r="L18" i="2"/>
  <c r="AR18" i="2"/>
  <c r="Y18" i="2"/>
  <c r="BF17" i="2"/>
  <c r="AL18" i="2"/>
  <c r="AI18" i="2"/>
  <c r="P18" i="2"/>
  <c r="AV18" i="2"/>
  <c r="AC18" i="2"/>
  <c r="J18" i="2"/>
  <c r="AP18" i="2"/>
  <c r="O18" i="2"/>
  <c r="AU18" i="2"/>
  <c r="AB18" i="2"/>
  <c r="I18" i="2"/>
  <c r="AO18" i="2"/>
  <c r="V18" i="2"/>
  <c r="BB18" i="2"/>
  <c r="S18" i="2"/>
  <c r="AY18" i="2"/>
  <c r="AF18" i="2"/>
  <c r="M18" i="2"/>
  <c r="Z18" i="2"/>
  <c r="G18" i="2"/>
  <c r="W18" i="2"/>
  <c r="AM18" i="2"/>
  <c r="BC18" i="2"/>
  <c r="T18" i="2"/>
  <c r="AJ18" i="2"/>
  <c r="AZ18" i="2"/>
  <c r="Q18" i="2"/>
  <c r="AG18" i="2"/>
  <c r="AW18" i="2"/>
  <c r="N18" i="2"/>
  <c r="AD18" i="2"/>
  <c r="AT18" i="2"/>
  <c r="K18" i="2"/>
  <c r="AA18" i="2"/>
  <c r="AQ18" i="2"/>
  <c r="H18" i="2"/>
  <c r="X18" i="2"/>
  <c r="AN18" i="2"/>
  <c r="BD18" i="2"/>
  <c r="U18" i="2"/>
  <c r="AK18" i="2"/>
  <c r="BA18" i="2"/>
  <c r="R18" i="2"/>
  <c r="AH18" i="2"/>
</calcChain>
</file>

<file path=xl/sharedStrings.xml><?xml version="1.0" encoding="utf-8"?>
<sst xmlns="http://schemas.openxmlformats.org/spreadsheetml/2006/main" count="97" uniqueCount="79">
  <si>
    <t>a0fb746e325eae87688b9e2b7e09f48e1fd7e5ad4f72927343ba81337e89e8f5849e65b46025b674eaf04c74140a08e1fdfdd2f141aac3ff77718cafe078a22eYl9dfYi4gLhy+CtFQatOXobZ5qo8srBYbCUS8mV35mUgJRxWqF2RWTzPVEoaPHLP</t>
  </si>
  <si>
    <t>Information Sheet (Q-34KU)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</si>
  <si>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</si>
  <si>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</si>
  <si>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Additional Instructions</t>
  </si>
  <si>
    <t>Please answer all questions below.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</si>
  <si>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</si>
  <si>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</si>
  <si>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</si>
  <si>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</si>
  <si>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</si>
  <si>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</si>
  <si>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</si>
  <si>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</si>
  <si>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</si>
  <si>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</si>
  <si>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</si>
  <si>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</si>
  <si>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</si>
  <si>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</si>
  <si>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</si>
  <si>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</si>
  <si>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</si>
  <si>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</si>
  <si>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</si>
  <si>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</si>
  <si>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</si>
  <si>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</si>
  <si>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</si>
  <si>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</si>
  <si>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</si>
  <si>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</si>
  <si>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</si>
  <si>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Question Set 2: References</t>
  </si>
  <si>
    <t>Ref 1</t>
  </si>
  <si>
    <t>2.1.1</t>
  </si>
  <si>
    <t xml:space="preserve">
Public Entity Name:
</t>
  </si>
  <si>
    <t>2.1.2</t>
  </si>
  <si>
    <t xml:space="preserve">
Contact Person Name:
</t>
  </si>
  <si>
    <t>2.1.3</t>
  </si>
  <si>
    <t xml:space="preserve">
Address:
</t>
  </si>
  <si>
    <t>2.1.4</t>
  </si>
  <si>
    <t xml:space="preserve">
Telephone #:
</t>
  </si>
  <si>
    <t>2.1.5</t>
  </si>
  <si>
    <t xml:space="preserve">
E-mail
</t>
  </si>
  <si>
    <t>Ref 2</t>
  </si>
  <si>
    <t>2.2.1</t>
  </si>
  <si>
    <t>2.2.2</t>
  </si>
  <si>
    <t>2.2.3</t>
  </si>
  <si>
    <t>2.2.4</t>
  </si>
  <si>
    <t>2.2.5</t>
  </si>
  <si>
    <t>Ref 3</t>
  </si>
  <si>
    <t>2.3.1</t>
  </si>
  <si>
    <t>2.3.2</t>
  </si>
  <si>
    <t>2.3.3</t>
  </si>
  <si>
    <t>2.3.4</t>
  </si>
  <si>
    <t>2.3.5</t>
  </si>
  <si>
    <t>Holland Company, Inc.</t>
  </si>
  <si>
    <t>153 Howland Avenue, Adams, MA 01220-1199</t>
  </si>
  <si>
    <t>Matthew B. Holland</t>
  </si>
  <si>
    <t>Manager</t>
  </si>
  <si>
    <t>hcoffice@hollandcompany.com</t>
  </si>
  <si>
    <t>413-743-1292</t>
  </si>
  <si>
    <t>www.hollandcompany.com</t>
  </si>
  <si>
    <t>Farmington, CT WWTP</t>
  </si>
  <si>
    <t>Mark Batorski</t>
  </si>
  <si>
    <t>Farmington, CT</t>
  </si>
  <si>
    <t>860-675-2545</t>
  </si>
  <si>
    <t>batorskim@farmington-ct.org</t>
  </si>
  <si>
    <t>Vernon, CT WWTP</t>
  </si>
  <si>
    <t>Robert Grasis</t>
  </si>
  <si>
    <t>Vernon, CT</t>
  </si>
  <si>
    <t>860-870-3545</t>
  </si>
  <si>
    <t>rgrasis@vernon-ct.gov</t>
  </si>
  <si>
    <t>Pittsfield, MA WWTP</t>
  </si>
  <si>
    <t>Carl Shaw</t>
  </si>
  <si>
    <t>Pittsfield, MA</t>
  </si>
  <si>
    <t>413-499-9304</t>
  </si>
  <si>
    <t>cshaw@pittsfieldch.com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</si>
</sst>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5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0" xfId="0" applyFill="1"/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28"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ill>
        <patternFill patternType="solid">
          <fgColor rgb="FFFFFFFF"/>
          <bgColor rgb="FFFFFFFF"/>
        </patternFill>
      </fill>
    </dxf>
    <dxf>
      <numFmt numFmtId="14" formatCode="0.00%"/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hollandcompany.com/" TargetMode="External"/><Relationship Id="rId1" Type="http://schemas.openxmlformats.org/officeDocument/2006/relationships/hyperlink" Target="mailto:hcoffice@hollandcompan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6" sqref="B16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6" t="s">
        <v>1</v>
      </c>
      <c r="C8" s="37"/>
      <c r="D8" s="37"/>
      <c r="E8" s="37"/>
    </row>
    <row r="10" spans="2:5" ht="27.75" x14ac:dyDescent="0.2">
      <c r="B10" s="2" t="s">
        <v>2</v>
      </c>
    </row>
    <row r="12" spans="2:5" ht="409.6" customHeight="1" x14ac:dyDescent="0.2">
      <c r="B12" s="38" t="s">
        <v>3</v>
      </c>
      <c r="C12" s="38"/>
      <c r="D12" s="38"/>
      <c r="E12" s="38"/>
    </row>
    <row r="14" spans="2:5" ht="27.75" x14ac:dyDescent="0.2">
      <c r="B14" s="2" t="s">
        <v>4</v>
      </c>
    </row>
    <row r="16" spans="2:5" ht="15.95" customHeight="1" x14ac:dyDescent="0.2">
      <c r="B16" s="39" t="s">
        <v>5</v>
      </c>
      <c r="C16" s="37"/>
      <c r="D16" s="37"/>
      <c r="E16" s="37"/>
    </row>
    <row r="702" spans="702:702" x14ac:dyDescent="0.2">
      <c r="ZZ702" s="1" t="s">
        <v>0</v>
      </c>
    </row>
  </sheetData>
  <sheetProtection password="E36C" sheet="1" objects="1" scenarios="1" insertHyperlinks="0"/>
  <mergeCells count="3">
    <mergeCell ref="B8:E8"/>
    <mergeCell ref="B12:E12"/>
    <mergeCell ref="B16:E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9"/>
  <sheetViews>
    <sheetView showRowColHeaders="0" workbookViewId="0">
      <pane ySplit="10" topLeftCell="A11" activePane="bottomLeft" state="frozen"/>
      <selection pane="bottomLeft" activeCell="BF11" sqref="BF11:BF19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7</v>
      </c>
    </row>
    <row r="10" spans="2:58" ht="32.1" customHeight="1" x14ac:dyDescent="0.2">
      <c r="B10" s="5" t="s">
        <v>8</v>
      </c>
      <c r="C10" s="5" t="s">
        <v>9</v>
      </c>
      <c r="D10" s="5" t="s">
        <v>10</v>
      </c>
      <c r="E10" s="5" t="s">
        <v>11</v>
      </c>
      <c r="F10" s="47" t="s">
        <v>12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</row>
    <row r="11" spans="2:58" x14ac:dyDescent="0.2">
      <c r="B11" s="40">
        <v>1</v>
      </c>
      <c r="C11" s="41">
        <f>'1'!C19</f>
        <v>7</v>
      </c>
      <c r="D11" s="41"/>
      <c r="E11" s="41">
        <f ca="1">'1'!F19</f>
        <v>1</v>
      </c>
      <c r="F11" s="1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9"/>
      <c r="BF11" s="42" t="b">
        <f ca="1">E11 = 1</f>
        <v>1</v>
      </c>
    </row>
    <row r="12" spans="2:58" x14ac:dyDescent="0.2">
      <c r="B12" s="40"/>
      <c r="C12" s="41"/>
      <c r="D12" s="41"/>
      <c r="E12" s="41"/>
      <c r="F12" s="15"/>
      <c r="G12" s="22" t="b">
        <f ca="1">E11 &gt;= 0.02</f>
        <v>1</v>
      </c>
      <c r="H12" s="23" t="b">
        <f ca="1">E11 &gt;= 0.04</f>
        <v>1</v>
      </c>
      <c r="I12" s="23" t="b">
        <f ca="1">E11 &gt;= 0.06</f>
        <v>1</v>
      </c>
      <c r="J12" s="23" t="b">
        <f ca="1">E11 &gt;= 0.08</f>
        <v>1</v>
      </c>
      <c r="K12" s="23" t="b">
        <f ca="1">E11 &gt;= 0.1</f>
        <v>1</v>
      </c>
      <c r="L12" s="23" t="b">
        <f ca="1">E11 &gt;= 0.12</f>
        <v>1</v>
      </c>
      <c r="M12" s="23" t="b">
        <f ca="1">E11 &gt;= 0.14</f>
        <v>1</v>
      </c>
      <c r="N12" s="23" t="b">
        <f ca="1">E11 &gt;= 0.16</f>
        <v>1</v>
      </c>
      <c r="O12" s="23" t="b">
        <f ca="1">E11 &gt;= 0.18</f>
        <v>1</v>
      </c>
      <c r="P12" s="23" t="b">
        <f ca="1">E11 &gt;= 0.2</f>
        <v>1</v>
      </c>
      <c r="Q12" s="23" t="b">
        <f ca="1">E11 &gt;= 0.22</f>
        <v>1</v>
      </c>
      <c r="R12" s="23" t="b">
        <f ca="1">E11 &gt;= 0.24</f>
        <v>1</v>
      </c>
      <c r="S12" s="23" t="b">
        <f ca="1">E11 &gt;= 0.26</f>
        <v>1</v>
      </c>
      <c r="T12" s="23" t="b">
        <f ca="1">E11 &gt;= 0.28</f>
        <v>1</v>
      </c>
      <c r="U12" s="23" t="b">
        <f ca="1">E11 &gt;= 0.3</f>
        <v>1</v>
      </c>
      <c r="V12" s="23" t="b">
        <f ca="1">E11 &gt;= 0.32</f>
        <v>1</v>
      </c>
      <c r="W12" s="23" t="b">
        <f ca="1">E11 &gt;= 0.34</f>
        <v>1</v>
      </c>
      <c r="X12" s="23" t="b">
        <f ca="1">E11 &gt;= 0.36</f>
        <v>1</v>
      </c>
      <c r="Y12" s="23" t="b">
        <f ca="1">E11 &gt;= 0.38</f>
        <v>1</v>
      </c>
      <c r="Z12" s="23" t="b">
        <f ca="1">E11 &gt;= 0.4</f>
        <v>1</v>
      </c>
      <c r="AA12" s="23" t="b">
        <f ca="1">E11 &gt;= 0.42</f>
        <v>1</v>
      </c>
      <c r="AB12" s="23" t="b">
        <f ca="1">E11 &gt;= 0.44</f>
        <v>1</v>
      </c>
      <c r="AC12" s="23" t="b">
        <f ca="1">E11 &gt;= 0.46</f>
        <v>1</v>
      </c>
      <c r="AD12" s="23" t="b">
        <f ca="1">E11 &gt;= 0.48</f>
        <v>1</v>
      </c>
      <c r="AE12" s="23" t="b">
        <f ca="1">E11 &gt;= 0.5</f>
        <v>1</v>
      </c>
      <c r="AF12" s="23" t="b">
        <f ca="1">E11 &gt;= 0.52</f>
        <v>1</v>
      </c>
      <c r="AG12" s="23" t="b">
        <f ca="1">E11 &gt;= 0.54</f>
        <v>1</v>
      </c>
      <c r="AH12" s="23" t="b">
        <f ca="1">E11 &gt;= 0.56</f>
        <v>1</v>
      </c>
      <c r="AI12" s="23" t="b">
        <f ca="1">E11 &gt;= 0.58</f>
        <v>1</v>
      </c>
      <c r="AJ12" s="23" t="b">
        <f ca="1">E11 &gt;= 0.6</f>
        <v>1</v>
      </c>
      <c r="AK12" s="23" t="b">
        <f ca="1">E11 &gt;= 0.62</f>
        <v>1</v>
      </c>
      <c r="AL12" s="23" t="b">
        <f ca="1">E11 &gt;= 0.64</f>
        <v>1</v>
      </c>
      <c r="AM12" s="23" t="b">
        <f ca="1">E11 &gt;= 0.66</f>
        <v>1</v>
      </c>
      <c r="AN12" s="23" t="b">
        <f ca="1">E11 &gt;= 0.68</f>
        <v>1</v>
      </c>
      <c r="AO12" s="23" t="b">
        <f ca="1">E11 &gt;= 0.7</f>
        <v>1</v>
      </c>
      <c r="AP12" s="23" t="b">
        <f ca="1">E11 &gt;= 0.72</f>
        <v>1</v>
      </c>
      <c r="AQ12" s="23" t="b">
        <f ca="1">E11 &gt;= 0.74</f>
        <v>1</v>
      </c>
      <c r="AR12" s="23" t="b">
        <f ca="1">E11 &gt;= 0.76</f>
        <v>1</v>
      </c>
      <c r="AS12" s="23" t="b">
        <f ca="1">E11 &gt;= 0.78</f>
        <v>1</v>
      </c>
      <c r="AT12" s="23" t="b">
        <f ca="1">E11 &gt;= 0.8</f>
        <v>1</v>
      </c>
      <c r="AU12" s="23" t="b">
        <f ca="1">E11 &gt;= 0.82</f>
        <v>1</v>
      </c>
      <c r="AV12" s="23" t="b">
        <f ca="1">E11 &gt;= 0.84</f>
        <v>1</v>
      </c>
      <c r="AW12" s="23" t="b">
        <f ca="1">E11 &gt;= 0.86</f>
        <v>1</v>
      </c>
      <c r="AX12" s="23" t="b">
        <f ca="1">E11 &gt;= 0.88</f>
        <v>1</v>
      </c>
      <c r="AY12" s="23" t="b">
        <f ca="1">E11 &gt;= 0.9</f>
        <v>1</v>
      </c>
      <c r="AZ12" s="23" t="b">
        <f ca="1">E11 &gt;= 0.92</f>
        <v>1</v>
      </c>
      <c r="BA12" s="23" t="b">
        <f ca="1">E11 &gt;= 0.94</f>
        <v>1</v>
      </c>
      <c r="BB12" s="23" t="b">
        <f ca="1">E11 &gt;= 0.96</f>
        <v>1</v>
      </c>
      <c r="BC12" s="23" t="b">
        <f ca="1">E11 &gt;= 0.98</f>
        <v>1</v>
      </c>
      <c r="BD12" s="24" t="b">
        <f ca="1">E11 &gt;= 1</f>
        <v>1</v>
      </c>
      <c r="BE12" s="20"/>
      <c r="BF12" s="42"/>
    </row>
    <row r="13" spans="2:58" x14ac:dyDescent="0.2">
      <c r="B13" s="40"/>
      <c r="C13" s="41"/>
      <c r="D13" s="41"/>
      <c r="E13" s="41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21"/>
      <c r="BF13" s="42"/>
    </row>
    <row r="14" spans="2:58" x14ac:dyDescent="0.2">
      <c r="B14" s="40">
        <v>2</v>
      </c>
      <c r="C14" s="41">
        <f>'2'!C29</f>
        <v>15</v>
      </c>
      <c r="D14" s="41"/>
      <c r="E14" s="41">
        <f ca="1">'2'!F29</f>
        <v>1</v>
      </c>
      <c r="F14" s="1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9"/>
      <c r="BF14" s="42" t="b">
        <f ca="1">E14 = 1</f>
        <v>1</v>
      </c>
    </row>
    <row r="15" spans="2:58" x14ac:dyDescent="0.2">
      <c r="B15" s="40"/>
      <c r="C15" s="41"/>
      <c r="D15" s="41"/>
      <c r="E15" s="41"/>
      <c r="F15" s="15"/>
      <c r="G15" s="22" t="b">
        <f ca="1">E14 &gt;= 0.02</f>
        <v>1</v>
      </c>
      <c r="H15" s="23" t="b">
        <f ca="1">E14 &gt;= 0.04</f>
        <v>1</v>
      </c>
      <c r="I15" s="23" t="b">
        <f ca="1">E14 &gt;= 0.06</f>
        <v>1</v>
      </c>
      <c r="J15" s="23" t="b">
        <f ca="1">E14 &gt;= 0.08</f>
        <v>1</v>
      </c>
      <c r="K15" s="23" t="b">
        <f ca="1">E14 &gt;= 0.1</f>
        <v>1</v>
      </c>
      <c r="L15" s="23" t="b">
        <f ca="1">E14 &gt;= 0.12</f>
        <v>1</v>
      </c>
      <c r="M15" s="23" t="b">
        <f ca="1">E14 &gt;= 0.14</f>
        <v>1</v>
      </c>
      <c r="N15" s="23" t="b">
        <f ca="1">E14 &gt;= 0.16</f>
        <v>1</v>
      </c>
      <c r="O15" s="23" t="b">
        <f ca="1">E14 &gt;= 0.18</f>
        <v>1</v>
      </c>
      <c r="P15" s="23" t="b">
        <f ca="1">E14 &gt;= 0.2</f>
        <v>1</v>
      </c>
      <c r="Q15" s="23" t="b">
        <f ca="1">E14 &gt;= 0.22</f>
        <v>1</v>
      </c>
      <c r="R15" s="23" t="b">
        <f ca="1">E14 &gt;= 0.24</f>
        <v>1</v>
      </c>
      <c r="S15" s="23" t="b">
        <f ca="1">E14 &gt;= 0.26</f>
        <v>1</v>
      </c>
      <c r="T15" s="23" t="b">
        <f ca="1">E14 &gt;= 0.28</f>
        <v>1</v>
      </c>
      <c r="U15" s="23" t="b">
        <f ca="1">E14 &gt;= 0.3</f>
        <v>1</v>
      </c>
      <c r="V15" s="23" t="b">
        <f ca="1">E14 &gt;= 0.32</f>
        <v>1</v>
      </c>
      <c r="W15" s="23" t="b">
        <f ca="1">E14 &gt;= 0.34</f>
        <v>1</v>
      </c>
      <c r="X15" s="23" t="b">
        <f ca="1">E14 &gt;= 0.36</f>
        <v>1</v>
      </c>
      <c r="Y15" s="23" t="b">
        <f ca="1">E14 &gt;= 0.38</f>
        <v>1</v>
      </c>
      <c r="Z15" s="23" t="b">
        <f ca="1">E14 &gt;= 0.4</f>
        <v>1</v>
      </c>
      <c r="AA15" s="23" t="b">
        <f ca="1">E14 &gt;= 0.42</f>
        <v>1</v>
      </c>
      <c r="AB15" s="23" t="b">
        <f ca="1">E14 &gt;= 0.44</f>
        <v>1</v>
      </c>
      <c r="AC15" s="23" t="b">
        <f ca="1">E14 &gt;= 0.46</f>
        <v>1</v>
      </c>
      <c r="AD15" s="23" t="b">
        <f ca="1">E14 &gt;= 0.48</f>
        <v>1</v>
      </c>
      <c r="AE15" s="23" t="b">
        <f ca="1">E14 &gt;= 0.5</f>
        <v>1</v>
      </c>
      <c r="AF15" s="23" t="b">
        <f ca="1">E14 &gt;= 0.52</f>
        <v>1</v>
      </c>
      <c r="AG15" s="23" t="b">
        <f ca="1">E14 &gt;= 0.54</f>
        <v>1</v>
      </c>
      <c r="AH15" s="23" t="b">
        <f ca="1">E14 &gt;= 0.56</f>
        <v>1</v>
      </c>
      <c r="AI15" s="23" t="b">
        <f ca="1">E14 &gt;= 0.58</f>
        <v>1</v>
      </c>
      <c r="AJ15" s="23" t="b">
        <f ca="1">E14 &gt;= 0.6</f>
        <v>1</v>
      </c>
      <c r="AK15" s="23" t="b">
        <f ca="1">E14 &gt;= 0.62</f>
        <v>1</v>
      </c>
      <c r="AL15" s="23" t="b">
        <f ca="1">E14 &gt;= 0.64</f>
        <v>1</v>
      </c>
      <c r="AM15" s="23" t="b">
        <f ca="1">E14 &gt;= 0.66</f>
        <v>1</v>
      </c>
      <c r="AN15" s="23" t="b">
        <f ca="1">E14 &gt;= 0.68</f>
        <v>1</v>
      </c>
      <c r="AO15" s="23" t="b">
        <f ca="1">E14 &gt;= 0.7</f>
        <v>1</v>
      </c>
      <c r="AP15" s="23" t="b">
        <f ca="1">E14 &gt;= 0.72</f>
        <v>1</v>
      </c>
      <c r="AQ15" s="23" t="b">
        <f ca="1">E14 &gt;= 0.74</f>
        <v>1</v>
      </c>
      <c r="AR15" s="23" t="b">
        <f ca="1">E14 &gt;= 0.76</f>
        <v>1</v>
      </c>
      <c r="AS15" s="23" t="b">
        <f ca="1">E14 &gt;= 0.78</f>
        <v>1</v>
      </c>
      <c r="AT15" s="23" t="b">
        <f ca="1">E14 &gt;= 0.8</f>
        <v>1</v>
      </c>
      <c r="AU15" s="23" t="b">
        <f ca="1">E14 &gt;= 0.82</f>
        <v>1</v>
      </c>
      <c r="AV15" s="23" t="b">
        <f ca="1">E14 &gt;= 0.84</f>
        <v>1</v>
      </c>
      <c r="AW15" s="23" t="b">
        <f ca="1">E14 &gt;= 0.86</f>
        <v>1</v>
      </c>
      <c r="AX15" s="23" t="b">
        <f ca="1">E14 &gt;= 0.88</f>
        <v>1</v>
      </c>
      <c r="AY15" s="23" t="b">
        <f ca="1">E14 &gt;= 0.9</f>
        <v>1</v>
      </c>
      <c r="AZ15" s="23" t="b">
        <f ca="1">E14 &gt;= 0.92</f>
        <v>1</v>
      </c>
      <c r="BA15" s="23" t="b">
        <f ca="1">E14 &gt;= 0.94</f>
        <v>1</v>
      </c>
      <c r="BB15" s="23" t="b">
        <f ca="1">E14 &gt;= 0.96</f>
        <v>1</v>
      </c>
      <c r="BC15" s="23" t="b">
        <f ca="1">E14 &gt;= 0.98</f>
        <v>1</v>
      </c>
      <c r="BD15" s="24" t="b">
        <f ca="1">E14 &gt;= 1</f>
        <v>1</v>
      </c>
      <c r="BE15" s="20"/>
      <c r="BF15" s="42"/>
    </row>
    <row r="16" spans="2:58" x14ac:dyDescent="0.2">
      <c r="B16" s="40"/>
      <c r="C16" s="41"/>
      <c r="D16" s="41"/>
      <c r="E16" s="41"/>
      <c r="F16" s="16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21"/>
      <c r="BF16" s="42"/>
    </row>
    <row r="17" spans="2:58" ht="18" x14ac:dyDescent="0.2">
      <c r="B17" s="43" t="s">
        <v>6</v>
      </c>
      <c r="C17" s="45">
        <f>SUM(C11:C16)</f>
        <v>22</v>
      </c>
      <c r="D17" s="45"/>
      <c r="E17" s="45">
        <f ca="1">IF($C$17=0,1,SUMPRODUCT(C11:C16, E11:E16) / $C$17)</f>
        <v>1</v>
      </c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33"/>
      <c r="BF17" s="42" t="b">
        <f ca="1">E17 = 1</f>
        <v>1</v>
      </c>
    </row>
    <row r="18" spans="2:58" ht="18" x14ac:dyDescent="0.2">
      <c r="B18" s="44"/>
      <c r="C18" s="46"/>
      <c r="D18" s="46"/>
      <c r="E18" s="46"/>
      <c r="F18" s="27"/>
      <c r="G18" s="28" t="b">
        <f ca="1">E17 &gt;= 0.02</f>
        <v>1</v>
      </c>
      <c r="H18" s="29" t="b">
        <f ca="1">E17 &gt;= 0.04</f>
        <v>1</v>
      </c>
      <c r="I18" s="29" t="b">
        <f ca="1">E17 &gt;= 0.06</f>
        <v>1</v>
      </c>
      <c r="J18" s="29" t="b">
        <f ca="1">E17 &gt;= 0.08</f>
        <v>1</v>
      </c>
      <c r="K18" s="29" t="b">
        <f ca="1">E17 &gt;= 0.1</f>
        <v>1</v>
      </c>
      <c r="L18" s="29" t="b">
        <f ca="1">E17 &gt;= 0.12</f>
        <v>1</v>
      </c>
      <c r="M18" s="29" t="b">
        <f ca="1">E17 &gt;= 0.14</f>
        <v>1</v>
      </c>
      <c r="N18" s="29" t="b">
        <f ca="1">E17 &gt;= 0.16</f>
        <v>1</v>
      </c>
      <c r="O18" s="29" t="b">
        <f ca="1">E17 &gt;= 0.18</f>
        <v>1</v>
      </c>
      <c r="P18" s="29" t="b">
        <f ca="1">E17 &gt;= 0.2</f>
        <v>1</v>
      </c>
      <c r="Q18" s="29" t="b">
        <f ca="1">E17 &gt;= 0.22</f>
        <v>1</v>
      </c>
      <c r="R18" s="29" t="b">
        <f ca="1">E17 &gt;= 0.24</f>
        <v>1</v>
      </c>
      <c r="S18" s="29" t="b">
        <f ca="1">E17 &gt;= 0.26</f>
        <v>1</v>
      </c>
      <c r="T18" s="29" t="b">
        <f ca="1">E17 &gt;= 0.28</f>
        <v>1</v>
      </c>
      <c r="U18" s="29" t="b">
        <f ca="1">E17 &gt;= 0.3</f>
        <v>1</v>
      </c>
      <c r="V18" s="29" t="b">
        <f ca="1">E17 &gt;= 0.32</f>
        <v>1</v>
      </c>
      <c r="W18" s="29" t="b">
        <f ca="1">E17 &gt;= 0.34</f>
        <v>1</v>
      </c>
      <c r="X18" s="29" t="b">
        <f ca="1">E17 &gt;= 0.36</f>
        <v>1</v>
      </c>
      <c r="Y18" s="29" t="b">
        <f ca="1">E17 &gt;= 0.38</f>
        <v>1</v>
      </c>
      <c r="Z18" s="29" t="b">
        <f ca="1">E17 &gt;= 0.4</f>
        <v>1</v>
      </c>
      <c r="AA18" s="29" t="b">
        <f ca="1">E17 &gt;= 0.42</f>
        <v>1</v>
      </c>
      <c r="AB18" s="29" t="b">
        <f ca="1">E17 &gt;= 0.44</f>
        <v>1</v>
      </c>
      <c r="AC18" s="29" t="b">
        <f ca="1">E17 &gt;= 0.46</f>
        <v>1</v>
      </c>
      <c r="AD18" s="29" t="b">
        <f ca="1">E17 &gt;= 0.48</f>
        <v>1</v>
      </c>
      <c r="AE18" s="29" t="b">
        <f ca="1">E17 &gt;= 0.5</f>
        <v>1</v>
      </c>
      <c r="AF18" s="29" t="b">
        <f ca="1">E17 &gt;= 0.52</f>
        <v>1</v>
      </c>
      <c r="AG18" s="29" t="b">
        <f ca="1">E17 &gt;= 0.54</f>
        <v>1</v>
      </c>
      <c r="AH18" s="29" t="b">
        <f ca="1">E17 &gt;= 0.56</f>
        <v>1</v>
      </c>
      <c r="AI18" s="29" t="b">
        <f ca="1">E17 &gt;= 0.58</f>
        <v>1</v>
      </c>
      <c r="AJ18" s="29" t="b">
        <f ca="1">E17 &gt;= 0.6</f>
        <v>1</v>
      </c>
      <c r="AK18" s="29" t="b">
        <f ca="1">E17 &gt;= 0.62</f>
        <v>1</v>
      </c>
      <c r="AL18" s="29" t="b">
        <f ca="1">E17 &gt;= 0.64</f>
        <v>1</v>
      </c>
      <c r="AM18" s="29" t="b">
        <f ca="1">E17 &gt;= 0.66</f>
        <v>1</v>
      </c>
      <c r="AN18" s="29" t="b">
        <f ca="1">E17 &gt;= 0.68</f>
        <v>1</v>
      </c>
      <c r="AO18" s="29" t="b">
        <f ca="1">E17 &gt;= 0.7</f>
        <v>1</v>
      </c>
      <c r="AP18" s="29" t="b">
        <f ca="1">E17 &gt;= 0.72</f>
        <v>1</v>
      </c>
      <c r="AQ18" s="29" t="b">
        <f ca="1">E17 &gt;= 0.74</f>
        <v>1</v>
      </c>
      <c r="AR18" s="29" t="b">
        <f ca="1">E17 &gt;= 0.76</f>
        <v>1</v>
      </c>
      <c r="AS18" s="29" t="b">
        <f ca="1">E17 &gt;= 0.78</f>
        <v>1</v>
      </c>
      <c r="AT18" s="29" t="b">
        <f ca="1">E17 &gt;= 0.8</f>
        <v>1</v>
      </c>
      <c r="AU18" s="29" t="b">
        <f ca="1">E17 &gt;= 0.82</f>
        <v>1</v>
      </c>
      <c r="AV18" s="29" t="b">
        <f ca="1">E17 &gt;= 0.84</f>
        <v>1</v>
      </c>
      <c r="AW18" s="29" t="b">
        <f ca="1">E17 &gt;= 0.86</f>
        <v>1</v>
      </c>
      <c r="AX18" s="29" t="b">
        <f ca="1">E17 &gt;= 0.88</f>
        <v>1</v>
      </c>
      <c r="AY18" s="29" t="b">
        <f ca="1">E17 &gt;= 0.9</f>
        <v>1</v>
      </c>
      <c r="AZ18" s="29" t="b">
        <f ca="1">E17 &gt;= 0.92</f>
        <v>1</v>
      </c>
      <c r="BA18" s="29" t="b">
        <f ca="1">E17 &gt;= 0.94</f>
        <v>1</v>
      </c>
      <c r="BB18" s="29" t="b">
        <f ca="1">E17 &gt;= 0.96</f>
        <v>1</v>
      </c>
      <c r="BC18" s="29" t="b">
        <f ca="1">E17 &gt;= 0.98</f>
        <v>1</v>
      </c>
      <c r="BD18" s="30" t="b">
        <f ca="1">E17 &gt;= 1</f>
        <v>1</v>
      </c>
      <c r="BE18" s="34"/>
      <c r="BF18" s="42"/>
    </row>
    <row r="19" spans="2:58" ht="18" x14ac:dyDescent="0.2">
      <c r="B19" s="44"/>
      <c r="C19" s="46"/>
      <c r="D19" s="46"/>
      <c r="E19" s="46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5"/>
      <c r="BF19" s="42"/>
    </row>
  </sheetData>
  <sheetProtection password="E36C" sheet="1" objects="1" scenarios="1" insertHyperlinks="0"/>
  <mergeCells count="16">
    <mergeCell ref="F10:BE10"/>
    <mergeCell ref="B17:B19"/>
    <mergeCell ref="C17:C19"/>
    <mergeCell ref="D17:D19"/>
    <mergeCell ref="E17:E19"/>
    <mergeCell ref="BF17:BF19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G12:BD12">
    <cfRule type="expression" dxfId="27" priority="1">
      <formula>G$12</formula>
    </cfRule>
    <cfRule type="expression" dxfId="26" priority="2">
      <formula>NOT(G$12)</formula>
    </cfRule>
  </conditionalFormatting>
  <conditionalFormatting sqref="G15:BD15">
    <cfRule type="expression" dxfId="25" priority="3">
      <formula>G$15</formula>
    </cfRule>
    <cfRule type="expression" dxfId="24" priority="4">
      <formula>NOT(G$15)</formula>
    </cfRule>
  </conditionalFormatting>
  <conditionalFormatting sqref="G18:BD18">
    <cfRule type="expression" dxfId="23" priority="5">
      <formula>G$18</formula>
    </cfRule>
    <cfRule type="expression" dxfId="22" priority="6">
      <formula>NOT(G$18)</formula>
    </cfRule>
  </conditionalFormatting>
  <conditionalFormatting sqref="E11:E19">
    <cfRule type="expression" dxfId="21" priority="7">
      <formula>TRUE</formula>
    </cfRule>
  </conditionalFormatting>
  <conditionalFormatting sqref="B11:BE16">
    <cfRule type="expression" dxfId="20" priority="8">
      <formula>OR(IF(ISNUMBER($B11),MOD($B11,2)=1,FALSE),IF(ISNUMBER($B10),MOD($B10,2)=1,FALSE),IF(ISNUMBER($B9),MOD($B9,2)=1,FALSE))</formula>
    </cfRule>
  </conditionalFormatting>
  <conditionalFormatting sqref="BF11:BF19">
    <cfRule type="expression" dxfId="19" priority="9">
      <formula>$BF11</formula>
    </cfRule>
    <cfRule type="expression" dxfId="18" priority="10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9"/>
  <sheetViews>
    <sheetView showRowColHeaders="0" workbookViewId="0">
      <pane ySplit="10" topLeftCell="A11" activePane="bottomLeft" state="frozen"/>
      <selection pane="bottomLeft" activeCell="F19" sqref="F19:G19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13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14</v>
      </c>
      <c r="D10" s="5" t="s">
        <v>15</v>
      </c>
      <c r="E10" s="5" t="s">
        <v>10</v>
      </c>
      <c r="F10" s="6" t="s">
        <v>16</v>
      </c>
      <c r="G10" s="6" t="s">
        <v>17</v>
      </c>
      <c r="I10" t="s">
        <v>10</v>
      </c>
    </row>
    <row r="11" spans="2:9" ht="20.100000000000001" customHeight="1" x14ac:dyDescent="0.2">
      <c r="B11" s="1"/>
      <c r="C11" s="48" t="s">
        <v>18</v>
      </c>
      <c r="D11" s="49"/>
      <c r="E11" s="50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45" x14ac:dyDescent="0.2">
      <c r="B12" s="1">
        <v>817534</v>
      </c>
      <c r="C12" s="3" t="s">
        <v>19</v>
      </c>
      <c r="D12" s="12" t="s">
        <v>20</v>
      </c>
      <c r="E12" s="4"/>
      <c r="F12" s="7" t="s">
        <v>57</v>
      </c>
      <c r="G12" s="8"/>
      <c r="H12" s="13" t="b">
        <f t="shared" ref="H12:H18" ca="1" si="0">IF(AND(
            OR(OFFSET($H12,0,-2) = "-",OFFSET($H12,0,-2) = ""),OFFSET($H12,0,-1) = ""),FALSE,TRUE)</f>
        <v>1</v>
      </c>
      <c r="I12" s="1">
        <v>1</v>
      </c>
    </row>
    <row r="13" spans="2:9" ht="45" x14ac:dyDescent="0.2">
      <c r="B13" s="1">
        <v>817535</v>
      </c>
      <c r="C13" s="3" t="s">
        <v>21</v>
      </c>
      <c r="D13" s="12" t="s">
        <v>22</v>
      </c>
      <c r="E13" s="4"/>
      <c r="F13" s="7" t="s">
        <v>58</v>
      </c>
      <c r="G13" s="8"/>
      <c r="H13" s="13" t="b">
        <f t="shared" ca="1" si="0"/>
        <v>1</v>
      </c>
      <c r="I13" s="1">
        <v>0</v>
      </c>
    </row>
    <row r="14" spans="2:9" ht="45" x14ac:dyDescent="0.2">
      <c r="B14" s="1">
        <v>817536</v>
      </c>
      <c r="C14" s="3" t="s">
        <v>23</v>
      </c>
      <c r="D14" s="12" t="s">
        <v>24</v>
      </c>
      <c r="E14" s="4"/>
      <c r="F14" s="7" t="s">
        <v>59</v>
      </c>
      <c r="G14" s="8"/>
      <c r="H14" s="13" t="b">
        <f t="shared" ca="1" si="0"/>
        <v>1</v>
      </c>
      <c r="I14" s="1">
        <v>1</v>
      </c>
    </row>
    <row r="15" spans="2:9" ht="45" x14ac:dyDescent="0.2">
      <c r="B15" s="1">
        <v>817537</v>
      </c>
      <c r="C15" s="3" t="s">
        <v>25</v>
      </c>
      <c r="D15" s="12" t="s">
        <v>26</v>
      </c>
      <c r="E15" s="4"/>
      <c r="F15" s="7" t="s">
        <v>60</v>
      </c>
      <c r="G15" s="8"/>
      <c r="H15" s="13" t="b">
        <f t="shared" ca="1" si="0"/>
        <v>1</v>
      </c>
      <c r="I15" s="1">
        <v>0</v>
      </c>
    </row>
    <row r="16" spans="2:9" ht="45" x14ac:dyDescent="0.2">
      <c r="B16" s="1">
        <v>817538</v>
      </c>
      <c r="C16" s="3" t="s">
        <v>27</v>
      </c>
      <c r="D16" s="12" t="s">
        <v>28</v>
      </c>
      <c r="E16" s="4"/>
      <c r="F16" s="54" t="s">
        <v>61</v>
      </c>
      <c r="G16" s="8"/>
      <c r="H16" s="13" t="b">
        <f t="shared" ca="1" si="0"/>
        <v>1</v>
      </c>
      <c r="I16" s="1">
        <v>1</v>
      </c>
    </row>
    <row r="17" spans="2:9" ht="45" x14ac:dyDescent="0.2">
      <c r="B17" s="1">
        <v>817539</v>
      </c>
      <c r="C17" s="3" t="s">
        <v>29</v>
      </c>
      <c r="D17" s="12" t="s">
        <v>30</v>
      </c>
      <c r="E17" s="4"/>
      <c r="F17" s="7" t="s">
        <v>62</v>
      </c>
      <c r="G17" s="8"/>
      <c r="H17" s="13" t="b">
        <f t="shared" ca="1" si="0"/>
        <v>1</v>
      </c>
      <c r="I17" s="1">
        <v>0</v>
      </c>
    </row>
    <row r="18" spans="2:9" ht="45" x14ac:dyDescent="0.2">
      <c r="B18" s="1">
        <v>817540</v>
      </c>
      <c r="C18" s="3" t="s">
        <v>31</v>
      </c>
      <c r="D18" s="12" t="s">
        <v>32</v>
      </c>
      <c r="E18" s="4"/>
      <c r="F18" s="54" t="s">
        <v>63</v>
      </c>
      <c r="G18" s="8"/>
      <c r="H18" s="13" t="b">
        <f t="shared" ca="1" si="0"/>
        <v>1</v>
      </c>
      <c r="I18" s="1">
        <v>1</v>
      </c>
    </row>
    <row r="19" spans="2:9" ht="27" customHeight="1" x14ac:dyDescent="0.2">
      <c r="B19">
        <v>-1</v>
      </c>
      <c r="C19" s="51">
        <f>COUNTIF(I11:I18,"&lt;&gt;-1")</f>
        <v>7</v>
      </c>
      <c r="D19" s="52"/>
      <c r="E19" s="11"/>
      <c r="F19" s="53">
        <f ca="1">IF(C19=0,1,(COUNTIF(H11:H18,TRUE)+COUNTIF(H11:H18,1)) / (C19))</f>
        <v>1</v>
      </c>
      <c r="G19" s="52"/>
    </row>
  </sheetData>
  <sheetProtection password="E36C" sheet="1" objects="1" scenarios="1" insertHyperlinks="0"/>
  <mergeCells count="3">
    <mergeCell ref="C11:E11"/>
    <mergeCell ref="C19:D19"/>
    <mergeCell ref="F19:G19"/>
  </mergeCells>
  <conditionalFormatting sqref="H11">
    <cfRule type="containsText" dxfId="17" priority="1" operator="containsText" text="~?">
      <formula>NOT(ISERROR(SEARCH("~?",H11)))</formula>
    </cfRule>
  </conditionalFormatting>
  <conditionalFormatting sqref="C11:G18">
    <cfRule type="expression" dxfId="16" priority="2">
      <formula>$I11=1</formula>
    </cfRule>
  </conditionalFormatting>
  <conditionalFormatting sqref="H11">
    <cfRule type="expression" dxfId="15" priority="3">
      <formula>$H11=""</formula>
    </cfRule>
  </conditionalFormatting>
  <conditionalFormatting sqref="H11:H18">
    <cfRule type="expression" dxfId="14" priority="4">
      <formula>$H11=1</formula>
    </cfRule>
    <cfRule type="expression" dxfId="13" priority="5">
      <formula>$H11</formula>
    </cfRule>
    <cfRule type="expression" dxfId="12" priority="6">
      <formula>AND(NOT(ISBLANK($H11)), NOT($H11))</formula>
    </cfRule>
    <cfRule type="expression" dxfId="11" priority="7">
      <formula>NOT(ISBLANK($H11))</formula>
    </cfRule>
  </conditionalFormatting>
  <hyperlinks>
    <hyperlink ref="F16" r:id="rId1" xr:uid="{CB6B6D85-FD85-4648-8BD4-05863916E100}"/>
    <hyperlink ref="F18" r:id="rId2" xr:uid="{EBB816E3-A05C-47E4-AE56-8DC0F8E8E55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29"/>
  <sheetViews>
    <sheetView showRowColHeaders="0" tabSelected="1" workbookViewId="0">
      <pane ySplit="10" topLeftCell="A11" activePane="bottomLeft" state="frozen"/>
      <selection pane="bottomLeft" activeCell="F28" sqref="F28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33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14</v>
      </c>
      <c r="D10" s="5" t="s">
        <v>15</v>
      </c>
      <c r="E10" s="5" t="s">
        <v>10</v>
      </c>
      <c r="F10" s="6" t="s">
        <v>16</v>
      </c>
      <c r="G10" s="6" t="s">
        <v>17</v>
      </c>
      <c r="I10" t="s">
        <v>10</v>
      </c>
    </row>
    <row r="11" spans="2:9" ht="20.100000000000001" customHeight="1" x14ac:dyDescent="0.2">
      <c r="B11" s="1"/>
      <c r="C11" s="48" t="s">
        <v>34</v>
      </c>
      <c r="D11" s="49"/>
      <c r="E11" s="50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75" x14ac:dyDescent="0.2">
      <c r="B12" s="1">
        <v>817541</v>
      </c>
      <c r="C12" s="3" t="s">
        <v>35</v>
      </c>
      <c r="D12" s="12" t="s">
        <v>36</v>
      </c>
      <c r="E12" s="4"/>
      <c r="F12" s="7" t="s">
        <v>64</v>
      </c>
      <c r="G12" s="8"/>
      <c r="H12" s="13" t="b">
        <f ca="1">IF(AND(
            OR(OFFSET($H12,0,-2) = "-",OFFSET($H12,0,-2) = ""),OFFSET($H12,0,-1) = ""),FALSE,TRUE)</f>
        <v>1</v>
      </c>
      <c r="I12" s="1">
        <v>1</v>
      </c>
    </row>
    <row r="13" spans="2:9" ht="75" x14ac:dyDescent="0.2">
      <c r="B13" s="1">
        <v>817542</v>
      </c>
      <c r="C13" s="3" t="s">
        <v>37</v>
      </c>
      <c r="D13" s="12" t="s">
        <v>38</v>
      </c>
      <c r="E13" s="4"/>
      <c r="F13" s="7" t="s">
        <v>65</v>
      </c>
      <c r="G13" s="8"/>
      <c r="H13" s="13" t="b">
        <f ca="1">IF(AND(
            OR(OFFSET($H13,0,-2) = "-",OFFSET($H13,0,-2) = ""),OFFSET($H13,0,-1) = ""),FALSE,TRUE)</f>
        <v>1</v>
      </c>
      <c r="I13" s="1">
        <v>0</v>
      </c>
    </row>
    <row r="14" spans="2:9" ht="75" x14ac:dyDescent="0.2">
      <c r="B14" s="1">
        <v>817543</v>
      </c>
      <c r="C14" s="3" t="s">
        <v>39</v>
      </c>
      <c r="D14" s="12" t="s">
        <v>40</v>
      </c>
      <c r="E14" s="4"/>
      <c r="F14" s="7" t="s">
        <v>66</v>
      </c>
      <c r="G14" s="8"/>
      <c r="H14" s="13" t="b">
        <f ca="1">IF(AND(
            OR(OFFSET($H14,0,-2) = "-",OFFSET($H14,0,-2) = ""),OFFSET($H14,0,-1) = ""),FALSE,TRUE)</f>
        <v>1</v>
      </c>
      <c r="I14" s="1">
        <v>1</v>
      </c>
    </row>
    <row r="15" spans="2:9" ht="75" x14ac:dyDescent="0.2">
      <c r="B15" s="1">
        <v>817544</v>
      </c>
      <c r="C15" s="3" t="s">
        <v>41</v>
      </c>
      <c r="D15" s="12" t="s">
        <v>42</v>
      </c>
      <c r="E15" s="4"/>
      <c r="F15" s="7" t="s">
        <v>67</v>
      </c>
      <c r="G15" s="8"/>
      <c r="H15" s="13" t="b">
        <f ca="1">IF(AND(
            OR(OFFSET($H15,0,-2) = "-",OFFSET($H15,0,-2) = ""),OFFSET($H15,0,-1) = ""),FALSE,TRUE)</f>
        <v>1</v>
      </c>
      <c r="I15" s="1">
        <v>0</v>
      </c>
    </row>
    <row r="16" spans="2:9" ht="45" x14ac:dyDescent="0.2">
      <c r="B16" s="1">
        <v>817545</v>
      </c>
      <c r="C16" s="3" t="s">
        <v>43</v>
      </c>
      <c r="D16" s="12" t="s">
        <v>44</v>
      </c>
      <c r="E16" s="4"/>
      <c r="F16" s="7" t="s">
        <v>68</v>
      </c>
      <c r="G16" s="8"/>
      <c r="H16" s="13" t="b">
        <f ca="1">IF(AND(
            OR(OFFSET($H16,0,-2) = "-",OFFSET($H16,0,-2) = ""),OFFSET($H16,0,-1) = ""),FALSE,TRUE)</f>
        <v>1</v>
      </c>
      <c r="I16" s="1">
        <v>1</v>
      </c>
    </row>
    <row r="17" spans="2:9" ht="20.100000000000001" customHeight="1" x14ac:dyDescent="0.2">
      <c r="B17" s="1"/>
      <c r="C17" s="48" t="s">
        <v>45</v>
      </c>
      <c r="D17" s="49"/>
      <c r="E17" s="50"/>
      <c r="F17" s="9"/>
      <c r="G17" s="10"/>
      <c r="H17" s="13" t="str">
        <f>IF(AND(ISBLANK(F17),ISBLANK(G17)),"?", "Anything entered in this row will be ignored")</f>
        <v>?</v>
      </c>
      <c r="I17" s="1">
        <v>-1</v>
      </c>
    </row>
    <row r="18" spans="2:9" ht="75" x14ac:dyDescent="0.2">
      <c r="B18" s="1">
        <v>817546</v>
      </c>
      <c r="C18" s="3" t="s">
        <v>46</v>
      </c>
      <c r="D18" s="12" t="s">
        <v>36</v>
      </c>
      <c r="E18" s="4"/>
      <c r="F18" s="7" t="s">
        <v>69</v>
      </c>
      <c r="G18" s="8"/>
      <c r="H18" s="13" t="b">
        <f ca="1">IF(AND(
            OR(OFFSET($H18,0,-2) = "-",OFFSET($H18,0,-2) = ""),OFFSET($H18,0,-1) = ""),FALSE,TRUE)</f>
        <v>1</v>
      </c>
      <c r="I18" s="1">
        <v>1</v>
      </c>
    </row>
    <row r="19" spans="2:9" ht="75" x14ac:dyDescent="0.2">
      <c r="B19" s="1">
        <v>817547</v>
      </c>
      <c r="C19" s="3" t="s">
        <v>47</v>
      </c>
      <c r="D19" s="12" t="s">
        <v>38</v>
      </c>
      <c r="E19" s="4"/>
      <c r="F19" s="7" t="s">
        <v>70</v>
      </c>
      <c r="G19" s="8"/>
      <c r="H19" s="13" t="b">
        <f ca="1">IF(AND(
            OR(OFFSET($H19,0,-2) = "-",OFFSET($H19,0,-2) = ""),OFFSET($H19,0,-1) = ""),FALSE,TRUE)</f>
        <v>1</v>
      </c>
      <c r="I19" s="1">
        <v>0</v>
      </c>
    </row>
    <row r="20" spans="2:9" ht="75" x14ac:dyDescent="0.2">
      <c r="B20" s="1">
        <v>817548</v>
      </c>
      <c r="C20" s="3" t="s">
        <v>48</v>
      </c>
      <c r="D20" s="12" t="s">
        <v>40</v>
      </c>
      <c r="E20" s="4"/>
      <c r="F20" s="7" t="s">
        <v>71</v>
      </c>
      <c r="G20" s="8"/>
      <c r="H20" s="13" t="b">
        <f ca="1">IF(AND(
            OR(OFFSET($H20,0,-2) = "-",OFFSET($H20,0,-2) = ""),OFFSET($H20,0,-1) = ""),FALSE,TRUE)</f>
        <v>1</v>
      </c>
      <c r="I20" s="1">
        <v>1</v>
      </c>
    </row>
    <row r="21" spans="2:9" ht="75" x14ac:dyDescent="0.2">
      <c r="B21" s="1">
        <v>817549</v>
      </c>
      <c r="C21" s="3" t="s">
        <v>49</v>
      </c>
      <c r="D21" s="12" t="s">
        <v>42</v>
      </c>
      <c r="E21" s="4"/>
      <c r="F21" s="7" t="s">
        <v>72</v>
      </c>
      <c r="G21" s="8"/>
      <c r="H21" s="13" t="b">
        <f ca="1">IF(AND(
            OR(OFFSET($H21,0,-2) = "-",OFFSET($H21,0,-2) = ""),OFFSET($H21,0,-1) = ""),FALSE,TRUE)</f>
        <v>1</v>
      </c>
      <c r="I21" s="1">
        <v>0</v>
      </c>
    </row>
    <row r="22" spans="2:9" ht="45" x14ac:dyDescent="0.2">
      <c r="B22" s="1">
        <v>817550</v>
      </c>
      <c r="C22" s="3" t="s">
        <v>50</v>
      </c>
      <c r="D22" s="12" t="s">
        <v>44</v>
      </c>
      <c r="E22" s="4"/>
      <c r="F22" s="7" t="s">
        <v>73</v>
      </c>
      <c r="G22" s="8"/>
      <c r="H22" s="13" t="b">
        <f ca="1">IF(AND(
            OR(OFFSET($H22,0,-2) = "-",OFFSET($H22,0,-2) = ""),OFFSET($H22,0,-1) = ""),FALSE,TRUE)</f>
        <v>1</v>
      </c>
      <c r="I22" s="1">
        <v>1</v>
      </c>
    </row>
    <row r="23" spans="2:9" ht="20.100000000000001" customHeight="1" x14ac:dyDescent="0.2">
      <c r="B23" s="1"/>
      <c r="C23" s="48" t="s">
        <v>51</v>
      </c>
      <c r="D23" s="49"/>
      <c r="E23" s="50"/>
      <c r="F23" s="9"/>
      <c r="G23" s="10"/>
      <c r="H23" s="13" t="str">
        <f>IF(AND(ISBLANK(F23),ISBLANK(G23)),"?", "Anything entered in this row will be ignored")</f>
        <v>?</v>
      </c>
      <c r="I23" s="1">
        <v>-1</v>
      </c>
    </row>
    <row r="24" spans="2:9" ht="75" x14ac:dyDescent="0.2">
      <c r="B24" s="1">
        <v>817551</v>
      </c>
      <c r="C24" s="3" t="s">
        <v>52</v>
      </c>
      <c r="D24" s="12" t="s">
        <v>36</v>
      </c>
      <c r="E24" s="4"/>
      <c r="F24" s="7" t="s">
        <v>74</v>
      </c>
      <c r="G24" s="8"/>
      <c r="H24" s="13" t="b">
        <f ca="1">IF(AND(
            OR(OFFSET($H24,0,-2) = "-",OFFSET($H24,0,-2) = ""),OFFSET($H24,0,-1) = ""),FALSE,TRUE)</f>
        <v>1</v>
      </c>
      <c r="I24" s="1">
        <v>1</v>
      </c>
    </row>
    <row r="25" spans="2:9" ht="75" x14ac:dyDescent="0.2">
      <c r="B25" s="1">
        <v>817552</v>
      </c>
      <c r="C25" s="3" t="s">
        <v>53</v>
      </c>
      <c r="D25" s="12" t="s">
        <v>38</v>
      </c>
      <c r="E25" s="4"/>
      <c r="F25" s="7" t="s">
        <v>75</v>
      </c>
      <c r="G25" s="8"/>
      <c r="H25" s="13" t="b">
        <f ca="1">IF(AND(
            OR(OFFSET($H25,0,-2) = "-",OFFSET($H25,0,-2) = ""),OFFSET($H25,0,-1) = ""),FALSE,TRUE)</f>
        <v>1</v>
      </c>
      <c r="I25" s="1">
        <v>0</v>
      </c>
    </row>
    <row r="26" spans="2:9" ht="75" x14ac:dyDescent="0.2">
      <c r="B26" s="1">
        <v>817553</v>
      </c>
      <c r="C26" s="3" t="s">
        <v>54</v>
      </c>
      <c r="D26" s="12" t="s">
        <v>40</v>
      </c>
      <c r="E26" s="4"/>
      <c r="F26" s="7" t="s">
        <v>76</v>
      </c>
      <c r="G26" s="8"/>
      <c r="H26" s="13" t="b">
        <f ca="1">IF(AND(
            OR(OFFSET($H26,0,-2) = "-",OFFSET($H26,0,-2) = ""),OFFSET($H26,0,-1) = ""),FALSE,TRUE)</f>
        <v>1</v>
      </c>
      <c r="I26" s="1">
        <v>1</v>
      </c>
    </row>
    <row r="27" spans="2:9" ht="75" x14ac:dyDescent="0.2">
      <c r="B27" s="1">
        <v>817554</v>
      </c>
      <c r="C27" s="3" t="s">
        <v>55</v>
      </c>
      <c r="D27" s="12" t="s">
        <v>42</v>
      </c>
      <c r="E27" s="4"/>
      <c r="F27" s="7" t="s">
        <v>77</v>
      </c>
      <c r="G27" s="8"/>
      <c r="H27" s="13" t="b">
        <f ca="1">IF(AND(
            OR(OFFSET($H27,0,-2) = "-",OFFSET($H27,0,-2) = ""),OFFSET($H27,0,-1) = ""),FALSE,TRUE)</f>
        <v>1</v>
      </c>
      <c r="I27" s="1">
        <v>0</v>
      </c>
    </row>
    <row r="28" spans="2:9" ht="45" x14ac:dyDescent="0.2">
      <c r="B28" s="1">
        <v>817555</v>
      </c>
      <c r="C28" s="3" t="s">
        <v>56</v>
      </c>
      <c r="D28" s="12" t="s">
        <v>44</v>
      </c>
      <c r="E28" s="4"/>
      <c r="F28" s="7" t="s">
        <v>78</v>
      </c>
      <c r="G28" s="8"/>
      <c r="H28" s="13" t="b">
        <f ca="1">IF(AND(
            OR(OFFSET($H28,0,-2) = "-",OFFSET($H28,0,-2) = ""),OFFSET($H28,0,-1) = ""),FALSE,TRUE)</f>
        <v>1</v>
      </c>
      <c r="I28" s="1">
        <v>1</v>
      </c>
    </row>
    <row r="29" spans="2:9" ht="27" customHeight="1" x14ac:dyDescent="0.2">
      <c r="B29">
        <v>-1</v>
      </c>
      <c r="C29" s="51">
        <f>COUNTIF(I11:I28,"&lt;&gt;-1")</f>
        <v>15</v>
      </c>
      <c r="D29" s="52"/>
      <c r="E29" s="11"/>
      <c r="F29" s="53">
        <f ca="1">IF(C29=0,1,(COUNTIF(H11:H28,TRUE)+COUNTIF(H11:H28,1)) / (C29))</f>
        <v>1</v>
      </c>
      <c r="G29" s="52"/>
    </row>
  </sheetData>
  <sheetProtection password="E36C" sheet="1" objects="1" scenarios="1" insertHyperlinks="0"/>
  <mergeCells count="5">
    <mergeCell ref="C11:E11"/>
    <mergeCell ref="C17:E17"/>
    <mergeCell ref="C23:E23"/>
    <mergeCell ref="C29:D29"/>
    <mergeCell ref="F29:G29"/>
  </mergeCells>
  <conditionalFormatting sqref="H11">
    <cfRule type="containsText" dxfId="10" priority="1" operator="containsText" text="~?">
      <formula>NOT(ISERROR(SEARCH("~?",H11)))</formula>
    </cfRule>
  </conditionalFormatting>
  <conditionalFormatting sqref="H17">
    <cfRule type="containsText" dxfId="9" priority="2" operator="containsText" text="~?">
      <formula>NOT(ISERROR(SEARCH("~?",H17)))</formula>
    </cfRule>
  </conditionalFormatting>
  <conditionalFormatting sqref="H23">
    <cfRule type="containsText" dxfId="8" priority="3" operator="containsText" text="~?">
      <formula>NOT(ISERROR(SEARCH("~?",H23)))</formula>
    </cfRule>
  </conditionalFormatting>
  <conditionalFormatting sqref="C11:G28">
    <cfRule type="expression" dxfId="7" priority="4">
      <formula>$I11=1</formula>
    </cfRule>
  </conditionalFormatting>
  <conditionalFormatting sqref="H11">
    <cfRule type="expression" dxfId="6" priority="5">
      <formula>$H11=""</formula>
    </cfRule>
  </conditionalFormatting>
  <conditionalFormatting sqref="H17">
    <cfRule type="expression" dxfId="5" priority="6">
      <formula>$H17=""</formula>
    </cfRule>
  </conditionalFormatting>
  <conditionalFormatting sqref="H23">
    <cfRule type="expression" dxfId="4" priority="7">
      <formula>$H23=""</formula>
    </cfRule>
  </conditionalFormatting>
  <conditionalFormatting sqref="H11:H28">
    <cfRule type="expression" dxfId="3" priority="8">
      <formula>$H11=1</formula>
    </cfRule>
    <cfRule type="expression" dxfId="2" priority="9">
      <formula>$H11</formula>
    </cfRule>
    <cfRule type="expression" dxfId="1" priority="10">
      <formula>AND(NOT(ISBLANK($H11)), NOT($H11))</formula>
    </cfRule>
    <cfRule type="expression" dxfId="0" priority="11">
      <formula>NOT(ISBLANK($H11))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Summary</vt:lpstr>
      <vt:lpstr>1</vt:lpstr>
      <vt:lpstr>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Matt Holland</cp:lastModifiedBy>
  <dcterms:created xsi:type="dcterms:W3CDTF">2023-03-14T19:14:39Z</dcterms:created>
  <dcterms:modified xsi:type="dcterms:W3CDTF">2023-03-14T19:24:04Z</dcterms:modified>
  <cp:category/>
</cp:coreProperties>
</file>